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40" documentId="11_C3CEA32CC7A79C4B9B61881A5E0949D042F39867" xr6:coauthVersionLast="47" xr6:coauthVersionMax="47" xr10:uidLastSave="{5F500488-C90C-4C02-9DA6-63A93CBE2B47}"/>
  <bookViews>
    <workbookView minimized="1" xWindow="-21135" yWindow="11175" windowWidth="20505" windowHeight="10500" activeTab="1" xr2:uid="{00000000-000D-0000-FFFF-FFFF00000000}"/>
  </bookViews>
  <sheets>
    <sheet name="Metadata" sheetId="2" r:id="rId1"/>
    <sheet name="Data" sheetId="1" r:id="rId2"/>
  </sheets>
  <definedNames>
    <definedName name="_xlnm._FilterDatabase" localSheetId="1" hidden="1">Data!$A$1:$G$57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G26" i="1"/>
  <c r="G28" i="1"/>
  <c r="G34" i="1"/>
  <c r="G36" i="1"/>
  <c r="G42" i="1"/>
  <c r="G44" i="1"/>
  <c r="G50" i="1"/>
  <c r="G52" i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F23" i="1"/>
  <c r="G23" i="1" s="1"/>
  <c r="F24" i="1"/>
  <c r="G24" i="1" s="1"/>
  <c r="F25" i="1"/>
  <c r="G25" i="1" s="1"/>
  <c r="F26" i="1"/>
  <c r="F27" i="1"/>
  <c r="G27" i="1" s="1"/>
  <c r="F28" i="1"/>
  <c r="F29" i="1"/>
  <c r="G29" i="1" s="1"/>
  <c r="F30" i="1"/>
  <c r="G30" i="1" s="1"/>
  <c r="F31" i="1"/>
  <c r="G31" i="1" s="1"/>
  <c r="F32" i="1"/>
  <c r="G32" i="1" s="1"/>
  <c r="F33" i="1"/>
  <c r="G33" i="1" s="1"/>
  <c r="F34" i="1"/>
  <c r="F35" i="1"/>
  <c r="G35" i="1" s="1"/>
  <c r="F36" i="1"/>
  <c r="F37" i="1"/>
  <c r="G37" i="1" s="1"/>
  <c r="F38" i="1"/>
  <c r="G38" i="1" s="1"/>
  <c r="F39" i="1"/>
  <c r="G39" i="1" s="1"/>
  <c r="F40" i="1"/>
  <c r="G40" i="1" s="1"/>
  <c r="F41" i="1"/>
  <c r="G41" i="1" s="1"/>
  <c r="F42" i="1"/>
  <c r="F43" i="1"/>
  <c r="G43" i="1" s="1"/>
  <c r="F44" i="1"/>
  <c r="F45" i="1"/>
  <c r="G45" i="1" s="1"/>
  <c r="F46" i="1"/>
  <c r="G46" i="1" s="1"/>
  <c r="F47" i="1"/>
  <c r="G47" i="1" s="1"/>
  <c r="F48" i="1"/>
  <c r="G48" i="1" s="1"/>
  <c r="F49" i="1"/>
  <c r="G49" i="1" s="1"/>
  <c r="F50" i="1"/>
  <c r="F51" i="1"/>
  <c r="G51" i="1" s="1"/>
  <c r="F52" i="1"/>
  <c r="F53" i="1"/>
  <c r="G53" i="1" s="1"/>
  <c r="F54" i="1"/>
  <c r="G54" i="1" s="1"/>
  <c r="F55" i="1"/>
  <c r="G55" i="1" s="1"/>
  <c r="F56" i="1"/>
  <c r="G56" i="1" s="1"/>
  <c r="F57" i="1"/>
  <c r="G57" i="1" s="1"/>
  <c r="F2" i="1"/>
  <c r="G2" i="1" s="1"/>
  <c r="F3" i="1"/>
  <c r="G3" i="1" s="1"/>
  <c r="F4" i="1"/>
  <c r="G4" i="1" s="1"/>
  <c r="F5" i="1"/>
  <c r="G5" i="1" s="1"/>
  <c r="F6" i="1"/>
  <c r="G6" i="1" s="1"/>
</calcChain>
</file>

<file path=xl/sharedStrings.xml><?xml version="1.0" encoding="utf-8"?>
<sst xmlns="http://schemas.openxmlformats.org/spreadsheetml/2006/main" count="92" uniqueCount="43">
  <si>
    <t>year</t>
  </si>
  <si>
    <t>nti_simple</t>
  </si>
  <si>
    <t>all</t>
  </si>
  <si>
    <t>below_llw</t>
  </si>
  <si>
    <t>below_llw_share</t>
  </si>
  <si>
    <t>Health</t>
  </si>
  <si>
    <t>Leisure</t>
  </si>
  <si>
    <t>Support</t>
  </si>
  <si>
    <t>Wider</t>
  </si>
  <si>
    <t>All NTI</t>
  </si>
  <si>
    <t>Other</t>
  </si>
  <si>
    <t>Total</t>
  </si>
  <si>
    <t>Name</t>
  </si>
  <si>
    <t>ShortName</t>
  </si>
  <si>
    <t>Employment</t>
  </si>
  <si>
    <t>Title</t>
  </si>
  <si>
    <t>Description</t>
  </si>
  <si>
    <t>Subject</t>
  </si>
  <si>
    <t>Publisher</t>
  </si>
  <si>
    <t>Greater London Authority</t>
  </si>
  <si>
    <t>Creator</t>
  </si>
  <si>
    <t>ONS</t>
  </si>
  <si>
    <t>Date.created</t>
  </si>
  <si>
    <t>Coverage.spatial</t>
  </si>
  <si>
    <t>Language</t>
  </si>
  <si>
    <t>English</t>
  </si>
  <si>
    <t>Rights</t>
  </si>
  <si>
    <t>This work contains statistical data from ONS which is Crown Copyright.</t>
  </si>
  <si>
    <t>Download from</t>
  </si>
  <si>
    <t>ONS Secure Research Service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</si>
  <si>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</si>
  <si>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</si>
  <si>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</si>
  <si>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</si>
  <si>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</si>
  <si>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Annual Survey of Hours and Earnings</t>
  </si>
  <si>
    <t>ASHE</t>
  </si>
  <si>
    <t>London Living Wage</t>
  </si>
  <si>
    <t>Number of people below LLW</t>
  </si>
  <si>
    <t>London</t>
  </si>
  <si>
    <t>Nighttime industries defined by GLA</t>
  </si>
  <si>
    <t>above llw</t>
  </si>
  <si>
    <t>share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</si>
</sst>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>
      <alignment vertical="top"/>
    </xf>
    <xf numFmtId="0" fontId="2" fillId="0" borderId="0" applyNumberFormat="0" applyFill="0" applyBorder="0" applyAlignment="0" applyProtection="0"/>
    <xf numFmtId="0" fontId="1" fillId="0" borderId="0"/>
    <xf numFmtId="9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0" xfId="1" applyFont="1" applyAlignment="1"/>
    <xf numFmtId="17" fontId="4" fillId="0" borderId="0" xfId="1" quotePrefix="1" applyNumberFormat="1" applyFont="1" applyAlignment="1"/>
    <xf numFmtId="0" fontId="1" fillId="0" borderId="0" xfId="3"/>
    <xf numFmtId="0" fontId="4" fillId="0" borderId="0" xfId="1" applyFont="1" applyAlignment="1">
      <alignment horizontal="left" indent="1"/>
    </xf>
    <xf numFmtId="17" fontId="4" fillId="0" borderId="0" xfId="1" applyNumberFormat="1" applyFont="1" applyAlignment="1"/>
    <xf numFmtId="3" fontId="0" fillId="0" borderId="0" xfId="0" applyNumberFormat="1"/>
    <xf numFmtId="164" fontId="0" fillId="0" borderId="0" xfId="4" applyNumberFormat="1" applyFont="1"/>
    <xf numFmtId="164" fontId="0" fillId="0" borderId="0" xfId="0" applyNumberFormat="1"/>
  </cellXfs>
  <cellStyles count="5">
    <cellStyle name="Hyperlink 2" xfId="2" xr:uid="{D70A6A9E-62C4-488E-8506-E3C5AC6D3EAE}"/>
    <cellStyle name="Normal" xfId="0" builtinId="0"/>
    <cellStyle name="Normal 2 2" xfId="3" xr:uid="{1F1A3F68-3697-4761-9FB4-34427B804F6D}"/>
    <cellStyle name="Normal 3" xfId="1" xr:uid="{35A47A53-7F80-4DB7-B08A-2083F4E10F62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A1F4A-4C70-428C-9395-0CD5DAA0E79B}">
  <dimension ref="A1:B29"/>
  <sheetViews>
    <sheetView workbookViewId="0">
      <selection activeCell="D31" sqref="D31"/>
    </sheetView>
  </sheetViews>
  <sheetFormatPr defaultRowHeight="14.25" x14ac:dyDescent="0.45"/>
  <cols>
    <col min="1" max="1" width="18.265625" customWidth="1"/>
    <col min="2" max="2" width="10.73046875" bestFit="1" customWidth="1"/>
    <col min="257" max="257" width="18.265625" customWidth="1"/>
    <col min="258" max="258" width="9.73046875" bestFit="1" customWidth="1"/>
    <col min="513" max="513" width="18.265625" customWidth="1"/>
    <col min="514" max="514" width="9.73046875" bestFit="1" customWidth="1"/>
    <col min="769" max="769" width="18.265625" customWidth="1"/>
    <col min="770" max="770" width="9.73046875" bestFit="1" customWidth="1"/>
    <col min="1025" max="1025" width="18.265625" customWidth="1"/>
    <col min="1026" max="1026" width="9.73046875" bestFit="1" customWidth="1"/>
    <col min="1281" max="1281" width="18.265625" customWidth="1"/>
    <col min="1282" max="1282" width="9.73046875" bestFit="1" customWidth="1"/>
    <col min="1537" max="1537" width="18.265625" customWidth="1"/>
    <col min="1538" max="1538" width="9.73046875" bestFit="1" customWidth="1"/>
    <col min="1793" max="1793" width="18.265625" customWidth="1"/>
    <col min="1794" max="1794" width="9.73046875" bestFit="1" customWidth="1"/>
    <col min="2049" max="2049" width="18.265625" customWidth="1"/>
    <col min="2050" max="2050" width="9.73046875" bestFit="1" customWidth="1"/>
    <col min="2305" max="2305" width="18.265625" customWidth="1"/>
    <col min="2306" max="2306" width="9.73046875" bestFit="1" customWidth="1"/>
    <col min="2561" max="2561" width="18.265625" customWidth="1"/>
    <col min="2562" max="2562" width="9.73046875" bestFit="1" customWidth="1"/>
    <col min="2817" max="2817" width="18.265625" customWidth="1"/>
    <col min="2818" max="2818" width="9.73046875" bestFit="1" customWidth="1"/>
    <col min="3073" max="3073" width="18.265625" customWidth="1"/>
    <col min="3074" max="3074" width="9.73046875" bestFit="1" customWidth="1"/>
    <col min="3329" max="3329" width="18.265625" customWidth="1"/>
    <col min="3330" max="3330" width="9.73046875" bestFit="1" customWidth="1"/>
    <col min="3585" max="3585" width="18.265625" customWidth="1"/>
    <col min="3586" max="3586" width="9.73046875" bestFit="1" customWidth="1"/>
    <col min="3841" max="3841" width="18.265625" customWidth="1"/>
    <col min="3842" max="3842" width="9.73046875" bestFit="1" customWidth="1"/>
    <col min="4097" max="4097" width="18.265625" customWidth="1"/>
    <col min="4098" max="4098" width="9.73046875" bestFit="1" customWidth="1"/>
    <col min="4353" max="4353" width="18.265625" customWidth="1"/>
    <col min="4354" max="4354" width="9.73046875" bestFit="1" customWidth="1"/>
    <col min="4609" max="4609" width="18.265625" customWidth="1"/>
    <col min="4610" max="4610" width="9.73046875" bestFit="1" customWidth="1"/>
    <col min="4865" max="4865" width="18.265625" customWidth="1"/>
    <col min="4866" max="4866" width="9.73046875" bestFit="1" customWidth="1"/>
    <col min="5121" max="5121" width="18.265625" customWidth="1"/>
    <col min="5122" max="5122" width="9.73046875" bestFit="1" customWidth="1"/>
    <col min="5377" max="5377" width="18.265625" customWidth="1"/>
    <col min="5378" max="5378" width="9.73046875" bestFit="1" customWidth="1"/>
    <col min="5633" max="5633" width="18.265625" customWidth="1"/>
    <col min="5634" max="5634" width="9.73046875" bestFit="1" customWidth="1"/>
    <col min="5889" max="5889" width="18.265625" customWidth="1"/>
    <col min="5890" max="5890" width="9.73046875" bestFit="1" customWidth="1"/>
    <col min="6145" max="6145" width="18.265625" customWidth="1"/>
    <col min="6146" max="6146" width="9.73046875" bestFit="1" customWidth="1"/>
    <col min="6401" max="6401" width="18.265625" customWidth="1"/>
    <col min="6402" max="6402" width="9.73046875" bestFit="1" customWidth="1"/>
    <col min="6657" max="6657" width="18.265625" customWidth="1"/>
    <col min="6658" max="6658" width="9.73046875" bestFit="1" customWidth="1"/>
    <col min="6913" max="6913" width="18.265625" customWidth="1"/>
    <col min="6914" max="6914" width="9.73046875" bestFit="1" customWidth="1"/>
    <col min="7169" max="7169" width="18.265625" customWidth="1"/>
    <col min="7170" max="7170" width="9.73046875" bestFit="1" customWidth="1"/>
    <col min="7425" max="7425" width="18.265625" customWidth="1"/>
    <col min="7426" max="7426" width="9.73046875" bestFit="1" customWidth="1"/>
    <col min="7681" max="7681" width="18.265625" customWidth="1"/>
    <col min="7682" max="7682" width="9.73046875" bestFit="1" customWidth="1"/>
    <col min="7937" max="7937" width="18.265625" customWidth="1"/>
    <col min="7938" max="7938" width="9.73046875" bestFit="1" customWidth="1"/>
    <col min="8193" max="8193" width="18.265625" customWidth="1"/>
    <col min="8194" max="8194" width="9.73046875" bestFit="1" customWidth="1"/>
    <col min="8449" max="8449" width="18.265625" customWidth="1"/>
    <col min="8450" max="8450" width="9.73046875" bestFit="1" customWidth="1"/>
    <col min="8705" max="8705" width="18.265625" customWidth="1"/>
    <col min="8706" max="8706" width="9.73046875" bestFit="1" customWidth="1"/>
    <col min="8961" max="8961" width="18.265625" customWidth="1"/>
    <col min="8962" max="8962" width="9.73046875" bestFit="1" customWidth="1"/>
    <col min="9217" max="9217" width="18.265625" customWidth="1"/>
    <col min="9218" max="9218" width="9.73046875" bestFit="1" customWidth="1"/>
    <col min="9473" max="9473" width="18.265625" customWidth="1"/>
    <col min="9474" max="9474" width="9.73046875" bestFit="1" customWidth="1"/>
    <col min="9729" max="9729" width="18.265625" customWidth="1"/>
    <col min="9730" max="9730" width="9.73046875" bestFit="1" customWidth="1"/>
    <col min="9985" max="9985" width="18.265625" customWidth="1"/>
    <col min="9986" max="9986" width="9.73046875" bestFit="1" customWidth="1"/>
    <col min="10241" max="10241" width="18.265625" customWidth="1"/>
    <col min="10242" max="10242" width="9.73046875" bestFit="1" customWidth="1"/>
    <col min="10497" max="10497" width="18.265625" customWidth="1"/>
    <col min="10498" max="10498" width="9.73046875" bestFit="1" customWidth="1"/>
    <col min="10753" max="10753" width="18.265625" customWidth="1"/>
    <col min="10754" max="10754" width="9.73046875" bestFit="1" customWidth="1"/>
    <col min="11009" max="11009" width="18.265625" customWidth="1"/>
    <col min="11010" max="11010" width="9.73046875" bestFit="1" customWidth="1"/>
    <col min="11265" max="11265" width="18.265625" customWidth="1"/>
    <col min="11266" max="11266" width="9.73046875" bestFit="1" customWidth="1"/>
    <col min="11521" max="11521" width="18.265625" customWidth="1"/>
    <col min="11522" max="11522" width="9.73046875" bestFit="1" customWidth="1"/>
    <col min="11777" max="11777" width="18.265625" customWidth="1"/>
    <col min="11778" max="11778" width="9.73046875" bestFit="1" customWidth="1"/>
    <col min="12033" max="12033" width="18.265625" customWidth="1"/>
    <col min="12034" max="12034" width="9.73046875" bestFit="1" customWidth="1"/>
    <col min="12289" max="12289" width="18.265625" customWidth="1"/>
    <col min="12290" max="12290" width="9.73046875" bestFit="1" customWidth="1"/>
    <col min="12545" max="12545" width="18.265625" customWidth="1"/>
    <col min="12546" max="12546" width="9.73046875" bestFit="1" customWidth="1"/>
    <col min="12801" max="12801" width="18.265625" customWidth="1"/>
    <col min="12802" max="12802" width="9.73046875" bestFit="1" customWidth="1"/>
    <col min="13057" max="13057" width="18.265625" customWidth="1"/>
    <col min="13058" max="13058" width="9.73046875" bestFit="1" customWidth="1"/>
    <col min="13313" max="13313" width="18.265625" customWidth="1"/>
    <col min="13314" max="13314" width="9.73046875" bestFit="1" customWidth="1"/>
    <col min="13569" max="13569" width="18.265625" customWidth="1"/>
    <col min="13570" max="13570" width="9.73046875" bestFit="1" customWidth="1"/>
    <col min="13825" max="13825" width="18.265625" customWidth="1"/>
    <col min="13826" max="13826" width="9.73046875" bestFit="1" customWidth="1"/>
    <col min="14081" max="14081" width="18.265625" customWidth="1"/>
    <col min="14082" max="14082" width="9.73046875" bestFit="1" customWidth="1"/>
    <col min="14337" max="14337" width="18.265625" customWidth="1"/>
    <col min="14338" max="14338" width="9.73046875" bestFit="1" customWidth="1"/>
    <col min="14593" max="14593" width="18.265625" customWidth="1"/>
    <col min="14594" max="14594" width="9.73046875" bestFit="1" customWidth="1"/>
    <col min="14849" max="14849" width="18.265625" customWidth="1"/>
    <col min="14850" max="14850" width="9.73046875" bestFit="1" customWidth="1"/>
    <col min="15105" max="15105" width="18.265625" customWidth="1"/>
    <col min="15106" max="15106" width="9.73046875" bestFit="1" customWidth="1"/>
    <col min="15361" max="15361" width="18.265625" customWidth="1"/>
    <col min="15362" max="15362" width="9.73046875" bestFit="1" customWidth="1"/>
    <col min="15617" max="15617" width="18.265625" customWidth="1"/>
    <col min="15618" max="15618" width="9.73046875" bestFit="1" customWidth="1"/>
    <col min="15873" max="15873" width="18.265625" customWidth="1"/>
    <col min="15874" max="15874" width="9.73046875" bestFit="1" customWidth="1"/>
    <col min="16129" max="16129" width="18.265625" customWidth="1"/>
    <col min="16130" max="16130" width="9.73046875" bestFit="1" customWidth="1"/>
  </cols>
  <sheetData>
    <row r="1" spans="1:2" x14ac:dyDescent="0.45">
      <c r="A1" s="1" t="s">
        <v>12</v>
      </c>
      <c r="B1" s="1" t="s">
        <v>35</v>
      </c>
    </row>
    <row r="2" spans="1:2" x14ac:dyDescent="0.45">
      <c r="A2" s="1" t="s">
        <v>13</v>
      </c>
      <c r="B2" s="1" t="s">
        <v>36</v>
      </c>
    </row>
    <row r="4" spans="1:2" x14ac:dyDescent="0.45">
      <c r="A4" s="1" t="s">
        <v>15</v>
      </c>
      <c r="B4" s="1" t="s">
        <v>37</v>
      </c>
    </row>
    <row r="5" spans="1:2" x14ac:dyDescent="0.45">
      <c r="A5" s="1" t="s">
        <v>16</v>
      </c>
      <c r="B5" s="1" t="s">
        <v>38</v>
      </c>
    </row>
    <row r="6" spans="1:2" x14ac:dyDescent="0.45">
      <c r="A6" s="1" t="s">
        <v>17</v>
      </c>
      <c r="B6" s="1" t="s">
        <v>14</v>
      </c>
    </row>
    <row r="7" spans="1:2" x14ac:dyDescent="0.45">
      <c r="A7" s="1" t="s">
        <v>18</v>
      </c>
      <c r="B7" s="1" t="s">
        <v>19</v>
      </c>
    </row>
    <row r="8" spans="1:2" x14ac:dyDescent="0.45">
      <c r="A8" s="1" t="s">
        <v>20</v>
      </c>
      <c r="B8" s="1" t="s">
        <v>21</v>
      </c>
    </row>
    <row r="9" spans="1:2" x14ac:dyDescent="0.45">
      <c r="A9" s="1" t="s">
        <v>22</v>
      </c>
      <c r="B9" s="2">
        <v>45231</v>
      </c>
    </row>
    <row r="10" spans="1:2" x14ac:dyDescent="0.45">
      <c r="A10" s="1" t="s">
        <v>23</v>
      </c>
      <c r="B10" s="1" t="s">
        <v>39</v>
      </c>
    </row>
    <row r="11" spans="1:2" x14ac:dyDescent="0.45">
      <c r="A11" s="1" t="s">
        <v>24</v>
      </c>
      <c r="B11" s="1" t="s">
        <v>25</v>
      </c>
    </row>
    <row r="12" spans="1:2" x14ac:dyDescent="0.45">
      <c r="A12" s="1" t="s">
        <v>26</v>
      </c>
      <c r="B12" s="1" t="s">
        <v>27</v>
      </c>
    </row>
    <row r="13" spans="1:2" x14ac:dyDescent="0.45">
      <c r="A13" s="1" t="s">
        <v>28</v>
      </c>
      <c r="B13" s="1" t="s">
        <v>29</v>
      </c>
    </row>
    <row r="14" spans="1:2" x14ac:dyDescent="0.45">
      <c r="A14" s="1" t="s">
        <v>30</v>
      </c>
      <c r="B14" s="1" t="s">
        <v>31</v>
      </c>
    </row>
    <row r="15" spans="1:2" x14ac:dyDescent="0.45">
      <c r="A15" s="1" t="s">
        <v>32</v>
      </c>
      <c r="B15" s="1" t="s">
        <v>33</v>
      </c>
    </row>
    <row r="16" spans="1:2" x14ac:dyDescent="0.45">
      <c r="A16" s="3"/>
      <c r="B16" s="1" t="s">
        <v>34</v>
      </c>
    </row>
    <row r="18" spans="1:2" x14ac:dyDescent="0.45">
      <c r="A18" s="3"/>
      <c r="B18" s="1" t="s">
        <v>40</v>
      </c>
    </row>
    <row r="19" spans="1:2" x14ac:dyDescent="0.45">
      <c r="A19" s="3"/>
      <c r="B19" s="4"/>
    </row>
    <row r="20" spans="1:2" x14ac:dyDescent="0.45">
      <c r="A20" s="3"/>
      <c r="B20" s="4"/>
    </row>
    <row r="21" spans="1:2" x14ac:dyDescent="0.45">
      <c r="A21" s="3"/>
      <c r="B21" s="4"/>
    </row>
    <row r="22" spans="1:2" x14ac:dyDescent="0.45">
      <c r="A22" s="3"/>
      <c r="B22" s="4"/>
    </row>
    <row r="23" spans="1:2" x14ac:dyDescent="0.45">
      <c r="A23" s="3"/>
      <c r="B23" s="4"/>
    </row>
    <row r="24" spans="1:2" x14ac:dyDescent="0.45">
      <c r="A24" s="3"/>
      <c r="B24" s="4"/>
    </row>
    <row r="26" spans="1:2" x14ac:dyDescent="0.45">
      <c r="A26" s="3"/>
      <c r="B26" s="1"/>
    </row>
    <row r="27" spans="1:2" x14ac:dyDescent="0.45">
      <c r="A27" s="3"/>
      <c r="B27" s="1"/>
    </row>
    <row r="29" spans="1:2" x14ac:dyDescent="0.45">
      <c r="A29" s="1"/>
      <c r="B2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workbookViewId="0">
      <selection activeCell="I23" sqref="I23"/>
    </sheetView>
  </sheetViews>
  <sheetFormatPr defaultColWidth="11.3984375" defaultRowHeight="14.25" x14ac:dyDescent="0.45"/>
  <cols>
    <col min="3" max="4" width="11.3984375" style="6"/>
    <col min="5" max="5" width="11.3984375" style="7"/>
    <col min="6" max="6" width="11.3984375" style="6"/>
    <col min="7" max="7" width="11.1328125" style="8" customWidth="1"/>
  </cols>
  <sheetData>
    <row r="1" spans="1:7" x14ac:dyDescent="0.45">
      <c r="A1" t="s">
        <v>0</v>
      </c>
      <c r="B1" t="s">
        <v>1</v>
      </c>
      <c r="C1" s="6" t="s">
        <v>2</v>
      </c>
      <c r="D1" s="6" t="s">
        <v>3</v>
      </c>
      <c r="E1" s="7" t="s">
        <v>4</v>
      </c>
      <c r="F1" s="6" t="s">
        <v>41</v>
      </c>
      <c r="G1" s="8" t="s">
        <v>42</v>
      </c>
    </row>
    <row r="2" spans="1:7" x14ac:dyDescent="0.45">
      <c r="A2">
        <v>2015</v>
      </c>
      <c r="B2" t="s">
        <v>5</v>
      </c>
      <c r="C2" s="6">
        <v>488400</v>
      </c>
      <c r="D2" s="6">
        <v>51700</v>
      </c>
      <c r="E2" s="7">
        <v>0.105855855855856</v>
      </c>
      <c r="F2" s="6">
        <f t="shared" ref="F2:F5" si="0">C2-D2</f>
        <v>436700</v>
      </c>
      <c r="G2" s="7">
        <f t="shared" ref="G2:G54" si="1">F2/C2</f>
        <v>0.89414414414414412</v>
      </c>
    </row>
    <row r="3" spans="1:7" x14ac:dyDescent="0.45">
      <c r="A3">
        <v>2015</v>
      </c>
      <c r="B3" t="s">
        <v>6</v>
      </c>
      <c r="C3" s="6">
        <v>378800</v>
      </c>
      <c r="D3" s="6">
        <v>212000</v>
      </c>
      <c r="E3" s="7">
        <v>0.55966209081309404</v>
      </c>
      <c r="F3" s="6">
        <f t="shared" si="0"/>
        <v>166800</v>
      </c>
      <c r="G3" s="7">
        <f t="shared" si="1"/>
        <v>0.44033790918690602</v>
      </c>
    </row>
    <row r="4" spans="1:7" x14ac:dyDescent="0.45">
      <c r="A4">
        <v>2015</v>
      </c>
      <c r="B4" t="s">
        <v>7</v>
      </c>
      <c r="C4" s="6">
        <v>229800</v>
      </c>
      <c r="D4" s="6">
        <v>79000</v>
      </c>
      <c r="E4" s="7">
        <v>0.34377719756309799</v>
      </c>
      <c r="F4" s="6">
        <f t="shared" si="0"/>
        <v>150800</v>
      </c>
      <c r="G4" s="7">
        <f t="shared" si="1"/>
        <v>0.65622280243690168</v>
      </c>
    </row>
    <row r="5" spans="1:7" x14ac:dyDescent="0.45">
      <c r="A5">
        <v>2015</v>
      </c>
      <c r="B5" t="s">
        <v>8</v>
      </c>
      <c r="C5" s="6">
        <v>280800</v>
      </c>
      <c r="D5" s="6">
        <v>36000</v>
      </c>
      <c r="E5" s="7">
        <v>0.128205128205128</v>
      </c>
      <c r="F5" s="6">
        <f t="shared" si="0"/>
        <v>244800</v>
      </c>
      <c r="G5" s="7">
        <f t="shared" si="1"/>
        <v>0.87179487179487181</v>
      </c>
    </row>
    <row r="6" spans="1:7" x14ac:dyDescent="0.45">
      <c r="A6">
        <v>2015</v>
      </c>
      <c r="B6" t="s">
        <v>9</v>
      </c>
      <c r="C6" s="6">
        <v>1377800</v>
      </c>
      <c r="D6" s="6">
        <v>378700</v>
      </c>
      <c r="E6" s="7">
        <v>0.274858470024677</v>
      </c>
      <c r="F6" s="6">
        <f>C6-D6</f>
        <v>999100</v>
      </c>
      <c r="G6" s="7">
        <f t="shared" si="1"/>
        <v>0.725141529975323</v>
      </c>
    </row>
    <row r="7" spans="1:7" x14ac:dyDescent="0.45">
      <c r="A7">
        <v>2015</v>
      </c>
      <c r="B7" t="s">
        <v>10</v>
      </c>
      <c r="C7" s="6">
        <v>2645500</v>
      </c>
      <c r="D7" s="6">
        <v>419000</v>
      </c>
      <c r="E7" s="7">
        <v>0.15838215838215799</v>
      </c>
      <c r="F7" s="6">
        <f t="shared" ref="F7:F57" si="2">C7-D7</f>
        <v>2226500</v>
      </c>
      <c r="G7" s="7">
        <f t="shared" si="1"/>
        <v>0.84161784161784159</v>
      </c>
    </row>
    <row r="8" spans="1:7" x14ac:dyDescent="0.45">
      <c r="A8">
        <v>2015</v>
      </c>
      <c r="B8" t="s">
        <v>11</v>
      </c>
      <c r="C8" s="6">
        <v>4023300</v>
      </c>
      <c r="D8" s="6">
        <v>797700</v>
      </c>
      <c r="E8" s="7">
        <v>0.19827007680262501</v>
      </c>
      <c r="F8" s="6">
        <f t="shared" si="2"/>
        <v>3225600</v>
      </c>
      <c r="G8" s="7">
        <f t="shared" si="1"/>
        <v>0.80172992319737524</v>
      </c>
    </row>
    <row r="9" spans="1:7" x14ac:dyDescent="0.45">
      <c r="A9">
        <v>2016</v>
      </c>
      <c r="B9" t="s">
        <v>5</v>
      </c>
      <c r="C9" s="6">
        <v>496900</v>
      </c>
      <c r="D9" s="6">
        <v>41900</v>
      </c>
      <c r="E9" s="7">
        <v>8.4322801368484607E-2</v>
      </c>
      <c r="F9" s="6">
        <f t="shared" si="2"/>
        <v>455000</v>
      </c>
      <c r="G9" s="7">
        <f t="shared" si="1"/>
        <v>0.91567719863151542</v>
      </c>
    </row>
    <row r="10" spans="1:7" x14ac:dyDescent="0.45">
      <c r="A10">
        <v>2016</v>
      </c>
      <c r="B10" t="s">
        <v>6</v>
      </c>
      <c r="C10" s="6">
        <v>386500</v>
      </c>
      <c r="D10" s="6">
        <v>209400</v>
      </c>
      <c r="E10" s="7">
        <v>0.54178525226390695</v>
      </c>
      <c r="F10" s="6">
        <f t="shared" si="2"/>
        <v>177100</v>
      </c>
      <c r="G10" s="7">
        <f t="shared" si="1"/>
        <v>0.45821474773609316</v>
      </c>
    </row>
    <row r="11" spans="1:7" x14ac:dyDescent="0.45">
      <c r="A11">
        <v>2016</v>
      </c>
      <c r="B11" t="s">
        <v>7</v>
      </c>
      <c r="C11" s="6">
        <v>222200</v>
      </c>
      <c r="D11" s="6">
        <v>74600</v>
      </c>
      <c r="E11" s="7">
        <v>0.335733573357336</v>
      </c>
      <c r="F11" s="6">
        <f t="shared" si="2"/>
        <v>147600</v>
      </c>
      <c r="G11" s="7">
        <f t="shared" si="1"/>
        <v>0.66426642664266422</v>
      </c>
    </row>
    <row r="12" spans="1:7" x14ac:dyDescent="0.45">
      <c r="A12">
        <v>2016</v>
      </c>
      <c r="B12" t="s">
        <v>8</v>
      </c>
      <c r="C12" s="6">
        <v>262900</v>
      </c>
      <c r="D12" s="6">
        <v>34200</v>
      </c>
      <c r="E12" s="7">
        <v>0.130087485736021</v>
      </c>
      <c r="F12" s="6">
        <f t="shared" si="2"/>
        <v>228700</v>
      </c>
      <c r="G12" s="7">
        <f t="shared" si="1"/>
        <v>0.86991251426397875</v>
      </c>
    </row>
    <row r="13" spans="1:7" x14ac:dyDescent="0.45">
      <c r="A13">
        <v>2016</v>
      </c>
      <c r="B13" t="s">
        <v>9</v>
      </c>
      <c r="C13" s="6">
        <v>1368500</v>
      </c>
      <c r="D13" s="6">
        <v>360100</v>
      </c>
      <c r="E13" s="7">
        <v>0.26313481914504899</v>
      </c>
      <c r="F13" s="6">
        <f t="shared" si="2"/>
        <v>1008400</v>
      </c>
      <c r="G13" s="7">
        <f t="shared" si="1"/>
        <v>0.73686518085495067</v>
      </c>
    </row>
    <row r="14" spans="1:7" x14ac:dyDescent="0.45">
      <c r="A14">
        <v>2016</v>
      </c>
      <c r="B14" t="s">
        <v>10</v>
      </c>
      <c r="C14" s="6">
        <v>2787200</v>
      </c>
      <c r="D14" s="6">
        <v>441500</v>
      </c>
      <c r="E14" s="7">
        <v>0.15840269804821999</v>
      </c>
      <c r="F14" s="6">
        <f t="shared" si="2"/>
        <v>2345700</v>
      </c>
      <c r="G14" s="7">
        <f t="shared" si="1"/>
        <v>0.84159730195177951</v>
      </c>
    </row>
    <row r="15" spans="1:7" x14ac:dyDescent="0.45">
      <c r="A15">
        <v>2016</v>
      </c>
      <c r="B15" t="s">
        <v>11</v>
      </c>
      <c r="C15" s="6">
        <v>4155700</v>
      </c>
      <c r="D15" s="6">
        <v>801600</v>
      </c>
      <c r="E15" s="7">
        <v>0.19289169093052899</v>
      </c>
      <c r="F15" s="6">
        <f t="shared" si="2"/>
        <v>3354100</v>
      </c>
      <c r="G15" s="7">
        <f t="shared" si="1"/>
        <v>0.80710830906947084</v>
      </c>
    </row>
    <row r="16" spans="1:7" x14ac:dyDescent="0.45">
      <c r="A16">
        <v>2017</v>
      </c>
      <c r="B16" t="s">
        <v>5</v>
      </c>
      <c r="C16" s="6">
        <v>479700</v>
      </c>
      <c r="D16" s="6">
        <v>61000</v>
      </c>
      <c r="E16" s="7">
        <v>0.12716281008963901</v>
      </c>
      <c r="F16" s="6">
        <f t="shared" si="2"/>
        <v>418700</v>
      </c>
      <c r="G16" s="7">
        <f t="shared" si="1"/>
        <v>0.87283718991036063</v>
      </c>
    </row>
    <row r="17" spans="1:7" x14ac:dyDescent="0.45">
      <c r="A17">
        <v>2017</v>
      </c>
      <c r="B17" t="s">
        <v>6</v>
      </c>
      <c r="C17" s="6">
        <v>414200</v>
      </c>
      <c r="D17" s="6">
        <v>215000</v>
      </c>
      <c r="E17" s="7">
        <v>0.51907291163688996</v>
      </c>
      <c r="F17" s="6">
        <f t="shared" si="2"/>
        <v>199200</v>
      </c>
      <c r="G17" s="7">
        <f t="shared" si="1"/>
        <v>0.4809270883631096</v>
      </c>
    </row>
    <row r="18" spans="1:7" x14ac:dyDescent="0.45">
      <c r="A18">
        <v>2017</v>
      </c>
      <c r="B18" t="s">
        <v>7</v>
      </c>
      <c r="C18" s="6">
        <v>225900</v>
      </c>
      <c r="D18" s="6">
        <v>75300</v>
      </c>
      <c r="E18" s="7">
        <v>0.33333333333333298</v>
      </c>
      <c r="F18" s="6">
        <f t="shared" si="2"/>
        <v>150600</v>
      </c>
      <c r="G18" s="7">
        <f t="shared" si="1"/>
        <v>0.66666666666666663</v>
      </c>
    </row>
    <row r="19" spans="1:7" x14ac:dyDescent="0.45">
      <c r="A19">
        <v>2017</v>
      </c>
      <c r="B19" t="s">
        <v>8</v>
      </c>
      <c r="C19" s="6">
        <v>283800</v>
      </c>
      <c r="D19" s="6">
        <v>46600</v>
      </c>
      <c r="E19" s="7">
        <v>0.164200140944327</v>
      </c>
      <c r="F19" s="6">
        <f t="shared" si="2"/>
        <v>237200</v>
      </c>
      <c r="G19" s="7">
        <f t="shared" si="1"/>
        <v>0.835799859055673</v>
      </c>
    </row>
    <row r="20" spans="1:7" x14ac:dyDescent="0.45">
      <c r="A20">
        <v>2017</v>
      </c>
      <c r="B20" t="s">
        <v>9</v>
      </c>
      <c r="C20" s="6">
        <v>1403600</v>
      </c>
      <c r="D20" s="6">
        <v>397900</v>
      </c>
      <c r="E20" s="7">
        <v>0.28348532345397498</v>
      </c>
      <c r="F20" s="6">
        <f t="shared" si="2"/>
        <v>1005700</v>
      </c>
      <c r="G20" s="7">
        <f t="shared" si="1"/>
        <v>0.71651467654602452</v>
      </c>
    </row>
    <row r="21" spans="1:7" x14ac:dyDescent="0.45">
      <c r="A21">
        <v>2017</v>
      </c>
      <c r="B21" t="s">
        <v>10</v>
      </c>
      <c r="C21" s="6">
        <v>2834600</v>
      </c>
      <c r="D21" s="6">
        <v>416100</v>
      </c>
      <c r="E21" s="7">
        <v>0.14679319833486201</v>
      </c>
      <c r="F21" s="6">
        <f t="shared" si="2"/>
        <v>2418500</v>
      </c>
      <c r="G21" s="7">
        <f t="shared" si="1"/>
        <v>0.85320680166513796</v>
      </c>
    </row>
    <row r="22" spans="1:7" x14ac:dyDescent="0.45">
      <c r="A22">
        <v>2017</v>
      </c>
      <c r="B22" t="s">
        <v>11</v>
      </c>
      <c r="C22" s="6">
        <v>4238200</v>
      </c>
      <c r="D22" s="6">
        <v>814000</v>
      </c>
      <c r="E22" s="7">
        <v>0.192062668113822</v>
      </c>
      <c r="F22" s="6">
        <f t="shared" si="2"/>
        <v>3424200</v>
      </c>
      <c r="G22" s="7">
        <f t="shared" si="1"/>
        <v>0.80793733188617811</v>
      </c>
    </row>
    <row r="23" spans="1:7" x14ac:dyDescent="0.45">
      <c r="A23">
        <v>2018</v>
      </c>
      <c r="B23" t="s">
        <v>5</v>
      </c>
      <c r="C23" s="6">
        <v>507900</v>
      </c>
      <c r="D23" s="6">
        <v>63500</v>
      </c>
      <c r="E23" s="7">
        <v>0.12502461114392599</v>
      </c>
      <c r="F23" s="6">
        <f t="shared" si="2"/>
        <v>444400</v>
      </c>
      <c r="G23" s="7">
        <f t="shared" si="1"/>
        <v>0.87497538885607407</v>
      </c>
    </row>
    <row r="24" spans="1:7" x14ac:dyDescent="0.45">
      <c r="A24">
        <v>2018</v>
      </c>
      <c r="B24" t="s">
        <v>6</v>
      </c>
      <c r="C24" s="6">
        <v>407700</v>
      </c>
      <c r="D24" s="6">
        <v>215800</v>
      </c>
      <c r="E24" s="7">
        <v>0.52931076772136398</v>
      </c>
      <c r="F24" s="6">
        <f t="shared" si="2"/>
        <v>191900</v>
      </c>
      <c r="G24" s="7">
        <f t="shared" si="1"/>
        <v>0.47068923227863624</v>
      </c>
    </row>
    <row r="25" spans="1:7" x14ac:dyDescent="0.45">
      <c r="A25">
        <v>2018</v>
      </c>
      <c r="B25" t="s">
        <v>7</v>
      </c>
      <c r="C25" s="6">
        <v>190500</v>
      </c>
      <c r="D25" s="6">
        <v>70800</v>
      </c>
      <c r="E25" s="7">
        <v>0.371653543307087</v>
      </c>
      <c r="F25" s="6">
        <f t="shared" si="2"/>
        <v>119700</v>
      </c>
      <c r="G25" s="7">
        <f t="shared" si="1"/>
        <v>0.62834645669291334</v>
      </c>
    </row>
    <row r="26" spans="1:7" x14ac:dyDescent="0.45">
      <c r="A26">
        <v>2018</v>
      </c>
      <c r="B26" t="s">
        <v>8</v>
      </c>
      <c r="C26" s="6">
        <v>231500</v>
      </c>
      <c r="D26" s="6">
        <v>46200</v>
      </c>
      <c r="E26" s="7">
        <v>0.19956803455723501</v>
      </c>
      <c r="F26" s="6">
        <f t="shared" si="2"/>
        <v>185300</v>
      </c>
      <c r="G26" s="7">
        <f t="shared" si="1"/>
        <v>0.80043196544276463</v>
      </c>
    </row>
    <row r="27" spans="1:7" x14ac:dyDescent="0.45">
      <c r="A27">
        <v>2018</v>
      </c>
      <c r="B27" t="s">
        <v>9</v>
      </c>
      <c r="C27" s="6">
        <v>1337600</v>
      </c>
      <c r="D27" s="6">
        <v>396300</v>
      </c>
      <c r="E27" s="7">
        <v>0.29627691387559801</v>
      </c>
      <c r="F27" s="6">
        <f t="shared" si="2"/>
        <v>941300</v>
      </c>
      <c r="G27" s="7">
        <f t="shared" si="1"/>
        <v>0.70372308612440193</v>
      </c>
    </row>
    <row r="28" spans="1:7" x14ac:dyDescent="0.45">
      <c r="A28">
        <v>2018</v>
      </c>
      <c r="B28" t="s">
        <v>10</v>
      </c>
      <c r="C28" s="6">
        <v>2953800</v>
      </c>
      <c r="D28" s="6">
        <v>474700</v>
      </c>
      <c r="E28" s="7">
        <v>0.16070824023291999</v>
      </c>
      <c r="F28" s="6">
        <f t="shared" si="2"/>
        <v>2479100</v>
      </c>
      <c r="G28" s="7">
        <f t="shared" si="1"/>
        <v>0.8392917597670797</v>
      </c>
    </row>
    <row r="29" spans="1:7" x14ac:dyDescent="0.45">
      <c r="A29">
        <v>2018</v>
      </c>
      <c r="B29" t="s">
        <v>11</v>
      </c>
      <c r="C29" s="6">
        <v>4291400</v>
      </c>
      <c r="D29" s="6">
        <v>871000</v>
      </c>
      <c r="E29" s="7">
        <v>0.20296406767022401</v>
      </c>
      <c r="F29" s="6">
        <f t="shared" si="2"/>
        <v>3420400</v>
      </c>
      <c r="G29" s="7">
        <f t="shared" si="1"/>
        <v>0.79703593232977588</v>
      </c>
    </row>
    <row r="30" spans="1:7" x14ac:dyDescent="0.45">
      <c r="A30">
        <v>2019</v>
      </c>
      <c r="B30" t="s">
        <v>5</v>
      </c>
      <c r="C30" s="6">
        <v>478200</v>
      </c>
      <c r="D30" s="6">
        <v>61800</v>
      </c>
      <c r="E30" s="7">
        <v>0.129234629861982</v>
      </c>
      <c r="F30" s="6">
        <f t="shared" si="2"/>
        <v>416400</v>
      </c>
      <c r="G30" s="7">
        <f t="shared" si="1"/>
        <v>0.87076537013801758</v>
      </c>
    </row>
    <row r="31" spans="1:7" x14ac:dyDescent="0.45">
      <c r="A31">
        <v>2019</v>
      </c>
      <c r="B31" t="s">
        <v>6</v>
      </c>
      <c r="C31" s="6">
        <v>405500</v>
      </c>
      <c r="D31" s="6">
        <v>204900</v>
      </c>
      <c r="E31" s="7">
        <v>0.50530209617755895</v>
      </c>
      <c r="F31" s="6">
        <f t="shared" si="2"/>
        <v>200600</v>
      </c>
      <c r="G31" s="7">
        <f t="shared" si="1"/>
        <v>0.49469790382244144</v>
      </c>
    </row>
    <row r="32" spans="1:7" x14ac:dyDescent="0.45">
      <c r="A32">
        <v>2019</v>
      </c>
      <c r="B32" t="s">
        <v>7</v>
      </c>
      <c r="C32" s="6">
        <v>198800</v>
      </c>
      <c r="D32" s="6">
        <v>76500</v>
      </c>
      <c r="E32" s="7">
        <v>0.38480885311871199</v>
      </c>
      <c r="F32" s="6">
        <f t="shared" si="2"/>
        <v>122300</v>
      </c>
      <c r="G32" s="7">
        <f t="shared" si="1"/>
        <v>0.61519114688128773</v>
      </c>
    </row>
    <row r="33" spans="1:7" x14ac:dyDescent="0.45">
      <c r="A33">
        <v>2019</v>
      </c>
      <c r="B33" t="s">
        <v>8</v>
      </c>
      <c r="C33" s="6">
        <v>246400</v>
      </c>
      <c r="D33" s="6">
        <v>46900</v>
      </c>
      <c r="E33" s="7">
        <v>0.19034090909090901</v>
      </c>
      <c r="F33" s="6">
        <f t="shared" si="2"/>
        <v>199500</v>
      </c>
      <c r="G33" s="7">
        <f t="shared" si="1"/>
        <v>0.80965909090909094</v>
      </c>
    </row>
    <row r="34" spans="1:7" x14ac:dyDescent="0.45">
      <c r="A34">
        <v>2019</v>
      </c>
      <c r="B34" t="s">
        <v>9</v>
      </c>
      <c r="C34" s="6">
        <v>1328900</v>
      </c>
      <c r="D34" s="6">
        <v>390100</v>
      </c>
      <c r="E34" s="7">
        <v>0.29355105726540698</v>
      </c>
      <c r="F34" s="6">
        <f t="shared" si="2"/>
        <v>938800</v>
      </c>
      <c r="G34" s="7">
        <f t="shared" si="1"/>
        <v>0.70644894273459247</v>
      </c>
    </row>
    <row r="35" spans="1:7" x14ac:dyDescent="0.45">
      <c r="A35">
        <v>2019</v>
      </c>
      <c r="B35" t="s">
        <v>10</v>
      </c>
      <c r="C35" s="6">
        <v>2949700</v>
      </c>
      <c r="D35" s="6">
        <v>448400</v>
      </c>
      <c r="E35" s="7">
        <v>0.152015459199241</v>
      </c>
      <c r="F35" s="6">
        <f t="shared" si="2"/>
        <v>2501300</v>
      </c>
      <c r="G35" s="7">
        <f t="shared" si="1"/>
        <v>0.84798454080075936</v>
      </c>
    </row>
    <row r="36" spans="1:7" x14ac:dyDescent="0.45">
      <c r="A36">
        <v>2019</v>
      </c>
      <c r="B36" t="s">
        <v>11</v>
      </c>
      <c r="C36" s="6">
        <v>4278600</v>
      </c>
      <c r="D36" s="6">
        <v>838500</v>
      </c>
      <c r="E36" s="7">
        <v>0.19597531902958901</v>
      </c>
      <c r="F36" s="6">
        <f t="shared" si="2"/>
        <v>3440100</v>
      </c>
      <c r="G36" s="7">
        <f t="shared" si="1"/>
        <v>0.80402468097041091</v>
      </c>
    </row>
    <row r="37" spans="1:7" x14ac:dyDescent="0.45">
      <c r="A37">
        <v>2020</v>
      </c>
      <c r="B37" t="s">
        <v>5</v>
      </c>
      <c r="C37" s="6">
        <v>353100</v>
      </c>
      <c r="D37" s="6">
        <v>42600</v>
      </c>
      <c r="E37" s="7">
        <v>0.120645709430756</v>
      </c>
      <c r="F37" s="6">
        <f t="shared" si="2"/>
        <v>310500</v>
      </c>
      <c r="G37" s="7">
        <f t="shared" si="1"/>
        <v>0.87935429056924386</v>
      </c>
    </row>
    <row r="38" spans="1:7" x14ac:dyDescent="0.45">
      <c r="A38">
        <v>2020</v>
      </c>
      <c r="B38" t="s">
        <v>6</v>
      </c>
      <c r="C38" s="6">
        <v>330300</v>
      </c>
      <c r="D38" s="6">
        <v>152000</v>
      </c>
      <c r="E38" s="7">
        <v>0.46018770814411097</v>
      </c>
      <c r="F38" s="6">
        <f t="shared" si="2"/>
        <v>178300</v>
      </c>
      <c r="G38" s="7">
        <f t="shared" si="1"/>
        <v>0.53981229185588864</v>
      </c>
    </row>
    <row r="39" spans="1:7" x14ac:dyDescent="0.45">
      <c r="A39">
        <v>2020</v>
      </c>
      <c r="B39" t="s">
        <v>7</v>
      </c>
      <c r="C39" s="6">
        <v>259100</v>
      </c>
      <c r="D39" s="6">
        <v>86700</v>
      </c>
      <c r="E39" s="7">
        <v>0.33461983790042499</v>
      </c>
      <c r="F39" s="6">
        <f t="shared" si="2"/>
        <v>172400</v>
      </c>
      <c r="G39" s="7">
        <f t="shared" si="1"/>
        <v>0.6653801620995754</v>
      </c>
    </row>
    <row r="40" spans="1:7" x14ac:dyDescent="0.45">
      <c r="A40">
        <v>2020</v>
      </c>
      <c r="B40" t="s">
        <v>8</v>
      </c>
      <c r="C40" s="6">
        <v>214300</v>
      </c>
      <c r="D40" s="6">
        <v>38300</v>
      </c>
      <c r="E40" s="7">
        <v>0.178721418572095</v>
      </c>
      <c r="F40" s="6">
        <f t="shared" si="2"/>
        <v>176000</v>
      </c>
      <c r="G40" s="7">
        <f t="shared" si="1"/>
        <v>0.82127858142790477</v>
      </c>
    </row>
    <row r="41" spans="1:7" x14ac:dyDescent="0.45">
      <c r="A41">
        <v>2020</v>
      </c>
      <c r="B41" t="s">
        <v>9</v>
      </c>
      <c r="C41" s="6">
        <v>1156800</v>
      </c>
      <c r="D41" s="6">
        <v>319600</v>
      </c>
      <c r="E41" s="7">
        <v>0.27627939142461999</v>
      </c>
      <c r="F41" s="6">
        <f t="shared" si="2"/>
        <v>837200</v>
      </c>
      <c r="G41" s="7">
        <f t="shared" si="1"/>
        <v>0.72372060857538034</v>
      </c>
    </row>
    <row r="42" spans="1:7" x14ac:dyDescent="0.45">
      <c r="A42">
        <v>2020</v>
      </c>
      <c r="B42" t="s">
        <v>10</v>
      </c>
      <c r="C42" s="6">
        <v>2970500</v>
      </c>
      <c r="D42" s="6">
        <v>460300</v>
      </c>
      <c r="E42" s="7">
        <v>0.154957077933008</v>
      </c>
      <c r="F42" s="6">
        <f t="shared" si="2"/>
        <v>2510200</v>
      </c>
      <c r="G42" s="7">
        <f t="shared" si="1"/>
        <v>0.84504292206699205</v>
      </c>
    </row>
    <row r="43" spans="1:7" x14ac:dyDescent="0.45">
      <c r="A43">
        <v>2020</v>
      </c>
      <c r="B43" t="s">
        <v>11</v>
      </c>
      <c r="C43" s="6">
        <v>4127300</v>
      </c>
      <c r="D43" s="6">
        <v>779900</v>
      </c>
      <c r="E43" s="7">
        <v>0.18896130642308501</v>
      </c>
      <c r="F43" s="6">
        <f t="shared" si="2"/>
        <v>3347400</v>
      </c>
      <c r="G43" s="7">
        <f t="shared" si="1"/>
        <v>0.81103869357691472</v>
      </c>
    </row>
    <row r="44" spans="1:7" x14ac:dyDescent="0.45">
      <c r="A44">
        <v>2021</v>
      </c>
      <c r="B44" t="s">
        <v>5</v>
      </c>
      <c r="C44" s="6">
        <v>399100</v>
      </c>
      <c r="D44" s="6">
        <v>45100</v>
      </c>
      <c r="E44" s="7">
        <v>0.113004259584064</v>
      </c>
      <c r="F44" s="6">
        <f t="shared" si="2"/>
        <v>354000</v>
      </c>
      <c r="G44" s="7">
        <f t="shared" si="1"/>
        <v>0.88699574041593587</v>
      </c>
    </row>
    <row r="45" spans="1:7" x14ac:dyDescent="0.45">
      <c r="A45">
        <v>2021</v>
      </c>
      <c r="B45" t="s">
        <v>6</v>
      </c>
      <c r="C45" s="6">
        <v>317000</v>
      </c>
      <c r="D45" s="6">
        <v>169000</v>
      </c>
      <c r="E45" s="7">
        <v>0.53312302839116699</v>
      </c>
      <c r="F45" s="6">
        <f t="shared" si="2"/>
        <v>148000</v>
      </c>
      <c r="G45" s="7">
        <f t="shared" si="1"/>
        <v>0.46687697160883279</v>
      </c>
    </row>
    <row r="46" spans="1:7" x14ac:dyDescent="0.45">
      <c r="A46">
        <v>2021</v>
      </c>
      <c r="B46" t="s">
        <v>7</v>
      </c>
      <c r="C46" s="6">
        <v>245900</v>
      </c>
      <c r="D46" s="6">
        <v>69000</v>
      </c>
      <c r="E46" s="7">
        <v>0.280601870679138</v>
      </c>
      <c r="F46" s="6">
        <f t="shared" si="2"/>
        <v>176900</v>
      </c>
      <c r="G46" s="7">
        <f t="shared" si="1"/>
        <v>0.71939812932086211</v>
      </c>
    </row>
    <row r="47" spans="1:7" x14ac:dyDescent="0.45">
      <c r="A47">
        <v>2021</v>
      </c>
      <c r="B47" t="s">
        <v>8</v>
      </c>
      <c r="C47" s="6">
        <v>220700</v>
      </c>
      <c r="D47" s="6">
        <v>37500</v>
      </c>
      <c r="E47" s="7">
        <v>0.16991391028545499</v>
      </c>
      <c r="F47" s="6">
        <f t="shared" si="2"/>
        <v>183200</v>
      </c>
      <c r="G47" s="7">
        <f t="shared" si="1"/>
        <v>0.83008608971454467</v>
      </c>
    </row>
    <row r="48" spans="1:7" x14ac:dyDescent="0.45">
      <c r="A48">
        <v>2021</v>
      </c>
      <c r="B48" t="s">
        <v>9</v>
      </c>
      <c r="C48" s="6">
        <v>1182700</v>
      </c>
      <c r="D48" s="6">
        <v>320600</v>
      </c>
      <c r="E48" s="7">
        <v>0.27107465967701</v>
      </c>
      <c r="F48" s="6">
        <f t="shared" si="2"/>
        <v>862100</v>
      </c>
      <c r="G48" s="7">
        <f t="shared" si="1"/>
        <v>0.72892534032298972</v>
      </c>
    </row>
    <row r="49" spans="1:7" x14ac:dyDescent="0.45">
      <c r="A49">
        <v>2021</v>
      </c>
      <c r="B49" t="s">
        <v>10</v>
      </c>
      <c r="C49" s="6">
        <v>2923100</v>
      </c>
      <c r="D49" s="6">
        <v>379700</v>
      </c>
      <c r="E49" s="7">
        <v>0.12989634292360799</v>
      </c>
      <c r="F49" s="6">
        <f t="shared" si="2"/>
        <v>2543400</v>
      </c>
      <c r="G49" s="7">
        <f t="shared" si="1"/>
        <v>0.87010365707639148</v>
      </c>
    </row>
    <row r="50" spans="1:7" x14ac:dyDescent="0.45">
      <c r="A50">
        <v>2021</v>
      </c>
      <c r="B50" t="s">
        <v>11</v>
      </c>
      <c r="C50" s="6">
        <v>4105800</v>
      </c>
      <c r="D50" s="6">
        <v>700300</v>
      </c>
      <c r="E50" s="7">
        <v>0.17056359296604801</v>
      </c>
      <c r="F50" s="6">
        <f t="shared" si="2"/>
        <v>3405500</v>
      </c>
      <c r="G50" s="7">
        <f t="shared" si="1"/>
        <v>0.82943640703395194</v>
      </c>
    </row>
    <row r="51" spans="1:7" x14ac:dyDescent="0.45">
      <c r="A51">
        <v>2022</v>
      </c>
      <c r="B51" t="s">
        <v>5</v>
      </c>
      <c r="C51" s="6">
        <v>538000</v>
      </c>
      <c r="D51" s="6">
        <v>37300</v>
      </c>
      <c r="E51" s="7">
        <v>6.9330855018587406E-2</v>
      </c>
      <c r="F51" s="6">
        <f t="shared" si="2"/>
        <v>500700</v>
      </c>
      <c r="G51" s="7">
        <f t="shared" si="1"/>
        <v>0.93066914498141262</v>
      </c>
    </row>
    <row r="52" spans="1:7" x14ac:dyDescent="0.45">
      <c r="A52">
        <v>2022</v>
      </c>
      <c r="B52" t="s">
        <v>6</v>
      </c>
      <c r="C52" s="6">
        <v>335400</v>
      </c>
      <c r="D52" s="6">
        <v>130900</v>
      </c>
      <c r="E52" s="7">
        <v>0.390280262373286</v>
      </c>
      <c r="F52" s="6">
        <f t="shared" si="2"/>
        <v>204500</v>
      </c>
      <c r="G52" s="7">
        <f t="shared" si="1"/>
        <v>0.60971973762671439</v>
      </c>
    </row>
    <row r="53" spans="1:7" x14ac:dyDescent="0.45">
      <c r="A53">
        <v>2022</v>
      </c>
      <c r="B53" t="s">
        <v>7</v>
      </c>
      <c r="C53" s="6">
        <v>207200</v>
      </c>
      <c r="D53" s="6">
        <v>54400</v>
      </c>
      <c r="E53" s="7">
        <v>0.26254826254826302</v>
      </c>
      <c r="F53" s="6">
        <f t="shared" si="2"/>
        <v>152800</v>
      </c>
      <c r="G53" s="7">
        <f t="shared" si="1"/>
        <v>0.73745173745173742</v>
      </c>
    </row>
    <row r="54" spans="1:7" x14ac:dyDescent="0.45">
      <c r="A54">
        <v>2022</v>
      </c>
      <c r="B54" t="s">
        <v>8</v>
      </c>
      <c r="C54" s="6">
        <v>211300</v>
      </c>
      <c r="D54" s="6">
        <v>34800</v>
      </c>
      <c r="E54" s="7">
        <v>0.16469474680549001</v>
      </c>
      <c r="F54" s="6">
        <f t="shared" si="2"/>
        <v>176500</v>
      </c>
      <c r="G54" s="7">
        <f t="shared" si="1"/>
        <v>0.83530525319451021</v>
      </c>
    </row>
    <row r="55" spans="1:7" x14ac:dyDescent="0.45">
      <c r="A55">
        <v>2022</v>
      </c>
      <c r="B55" t="s">
        <v>9</v>
      </c>
      <c r="C55" s="6">
        <v>1291900</v>
      </c>
      <c r="D55" s="6">
        <v>257400</v>
      </c>
      <c r="E55" s="7">
        <v>0.19924142735505801</v>
      </c>
      <c r="F55" s="6">
        <f t="shared" si="2"/>
        <v>1034500</v>
      </c>
      <c r="G55" s="7">
        <f>F55/C55</f>
        <v>0.80075857264494155</v>
      </c>
    </row>
    <row r="56" spans="1:7" x14ac:dyDescent="0.45">
      <c r="A56">
        <v>2022</v>
      </c>
      <c r="B56" t="s">
        <v>10</v>
      </c>
      <c r="C56" s="6">
        <v>2973600</v>
      </c>
      <c r="D56" s="6">
        <v>317500</v>
      </c>
      <c r="E56" s="7">
        <v>0.10677293516276599</v>
      </c>
      <c r="F56" s="6">
        <f t="shared" si="2"/>
        <v>2656100</v>
      </c>
      <c r="G56" s="7">
        <f t="shared" ref="G56:G57" si="3">F56/C56</f>
        <v>0.89322706483723435</v>
      </c>
    </row>
    <row r="57" spans="1:7" x14ac:dyDescent="0.45">
      <c r="A57">
        <v>2022</v>
      </c>
      <c r="B57" t="s">
        <v>11</v>
      </c>
      <c r="C57" s="6">
        <v>4265500</v>
      </c>
      <c r="D57" s="6">
        <v>574900</v>
      </c>
      <c r="E57" s="7">
        <v>0.134779041144063</v>
      </c>
      <c r="F57" s="6">
        <f t="shared" si="2"/>
        <v>3690600</v>
      </c>
      <c r="G57" s="7">
        <f t="shared" si="3"/>
        <v>0.86522095885593719</v>
      </c>
    </row>
  </sheetData>
  <autoFilter ref="A1:G57" xr:uid="{00000000-0001-0000-0000-000000000000}"/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Props1.xml><?xml version="1.0" encoding="utf-8"?>
<ds:datastoreItem xmlns:ds="http://schemas.openxmlformats.org/officeDocument/2006/customXml" ds:itemID="{5C0B3476-4B12-4A5D-B878-F2A3E8EA8578}"/>
</file>

<file path=customXml/itemProps2.xml><?xml version="1.0" encoding="utf-8"?>
<ds:datastoreItem xmlns:ds="http://schemas.openxmlformats.org/officeDocument/2006/customXml" ds:itemID="{6C80EC75-15D4-4A35-BDF5-BB8D137EE2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B53854-7297-4F01-B204-EFB66D73BA6B}">
  <ds:schemaRefs>
    <ds:schemaRef ds:uri="http://schemas.microsoft.com/office/2006/metadata/properties"/>
    <ds:schemaRef ds:uri="http://schemas.microsoft.com/office/infopath/2007/PartnerControls"/>
    <ds:schemaRef ds:uri="7fc9ebc1-6786-4aad-aee1-fdcde6e01ff9"/>
    <ds:schemaRef ds:uri="fd7425d0-09b7-49b7-b351-1ad2162dc0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aljubijankic</dc:creator>
  <cp:lastModifiedBy>Nick Jacob</cp:lastModifiedBy>
  <dcterms:created xsi:type="dcterms:W3CDTF">2023-11-29T13:48:26Z</dcterms:created>
  <dcterms:modified xsi:type="dcterms:W3CDTF">2023-12-04T11:26:23Z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